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42F1C51-5677-4029-8A2F-77EC9245756E}" xr6:coauthVersionLast="47" xr6:coauthVersionMax="47" xr10:uidLastSave="{00000000-0000-0000-0000-000000000000}"/>
  <bookViews>
    <workbookView xWindow="30465" yWindow="855" windowWidth="26760" windowHeight="13440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133" l="1"/>
  <c r="Q27" i="133"/>
  <c r="D28" i="133" l="1"/>
  <c r="Q26" i="133"/>
  <c r="D21" i="133" l="1"/>
  <c r="D15" i="133" l="1"/>
  <c r="D14" i="133" l="1"/>
  <c r="E233" i="2" l="1"/>
  <c r="D233" i="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N42" i="133" s="1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N36" i="133" s="1"/>
  <c r="C36" i="133"/>
  <c r="N35" i="133"/>
  <c r="K35" i="133"/>
  <c r="G35" i="133"/>
  <c r="C35" i="133"/>
  <c r="U34" i="133"/>
  <c r="K34" i="133"/>
  <c r="N34" i="133" s="1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29" i="133" l="1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Q30" i="133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<sst xmlns="http://schemas.openxmlformats.org/spreadsheetml/2006/main" count="1605" uniqueCount="385">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</sst>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E13" activePane="bottomRight" state="frozen"/>
      <selection pane="topRight" activeCell="C1" sqref="C1"/>
      <selection pane="bottomLeft" activeCell="A7" sqref="A7"/>
      <selection pane="bottomRight" activeCell="J33" sqref="J3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-3221451</v>
      </c>
      <c r="Y26" s="156">
        <f>Y25-K26-L26</f>
        <v>-3222608</v>
      </c>
      <c r="Z26" s="217">
        <f>AVERAGE(Y26:Y34)</f>
        <v>-3224782.777777778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/>
      <c r="F30" s="23"/>
      <c r="G30" s="26">
        <f>D30+E30+F30-E29-F29</f>
        <v>3674614</v>
      </c>
      <c r="H30" s="132">
        <v>2800</v>
      </c>
      <c r="I30" s="25">
        <v>1000</v>
      </c>
      <c r="J30" s="25">
        <v>-300</v>
      </c>
      <c r="K30" s="170">
        <f t="shared" si="8"/>
        <v>3500</v>
      </c>
      <c r="L30" s="171"/>
      <c r="M30" s="153"/>
      <c r="N30" s="149">
        <f>L30+K30+G30+M30</f>
        <v>3678114</v>
      </c>
      <c r="O30" s="67">
        <f t="shared" si="2"/>
        <v>167812.74166666684</v>
      </c>
      <c r="P30" s="7">
        <f t="shared" si="5"/>
        <v>4027505.8000000045</v>
      </c>
      <c r="Q30" s="164">
        <f>Q29+N30-1</f>
        <v>3836305.45</v>
      </c>
      <c r="R30" s="29">
        <f t="shared" si="3"/>
        <v>201.61965185727939</v>
      </c>
      <c r="S30" s="5">
        <f>SUM($Q$7:$Q30)/T30+5</f>
        <v>332960.74166666687</v>
      </c>
      <c r="T30" s="18">
        <v>24</v>
      </c>
      <c r="U30" s="4"/>
      <c r="V30" s="131"/>
      <c r="W30" s="105"/>
      <c r="X30" s="167"/>
      <c r="Y30" s="156">
        <f>Y29-K30-L30-1</f>
        <v>-3226488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307946.73000000021</v>
      </c>
      <c r="P31" s="7">
        <f t="shared" si="5"/>
        <v>7698668.2500000047</v>
      </c>
      <c r="Q31" s="164">
        <f t="shared" ref="Q31:Q39" si="11">Q30+N31</f>
        <v>3836305.45</v>
      </c>
      <c r="R31" s="29">
        <f t="shared" si="3"/>
        <v>286.47216654656881</v>
      </c>
      <c r="S31" s="5">
        <f>SUM($Q$7:$Q31)/T31-1</f>
        <v>473088.73000000016</v>
      </c>
      <c r="T31" s="18">
        <v>25</v>
      </c>
      <c r="U31" s="4"/>
      <c r="V31" s="137"/>
      <c r="W31" s="105"/>
      <c r="X31" s="167"/>
      <c r="Y31" s="156">
        <f t="shared" si="7"/>
        <v>-3226488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437301.18076923094</v>
      </c>
      <c r="P32" s="7">
        <f t="shared" si="5"/>
        <v>11369830.700000005</v>
      </c>
      <c r="Q32" s="164">
        <f t="shared" si="11"/>
        <v>3836305.45</v>
      </c>
      <c r="R32" s="29">
        <f t="shared" si="3"/>
        <v>364.80091845808238</v>
      </c>
      <c r="S32" s="5">
        <f>SUM($Q$7:$Q32)/T32-1</f>
        <v>602443.18076923094</v>
      </c>
      <c r="T32" s="18">
        <v>26</v>
      </c>
      <c r="U32" s="27"/>
      <c r="V32" s="137"/>
      <c r="W32" s="105"/>
      <c r="X32" s="167"/>
      <c r="Y32" s="156">
        <f t="shared" si="7"/>
        <v>-3226488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1000</v>
      </c>
      <c r="J33" s="25">
        <v>300</v>
      </c>
      <c r="K33" s="170">
        <f t="shared" si="8"/>
        <v>1600</v>
      </c>
      <c r="L33" s="171"/>
      <c r="M33" s="153"/>
      <c r="N33" s="149">
        <f t="shared" si="9"/>
        <v>1600</v>
      </c>
      <c r="O33" s="67">
        <f t="shared" si="2"/>
        <v>557133.07962962985</v>
      </c>
      <c r="P33" s="7">
        <f t="shared" si="5"/>
        <v>15042593.150000006</v>
      </c>
      <c r="Q33" s="164">
        <f>Q32+N33</f>
        <v>3837905.45</v>
      </c>
      <c r="R33" s="29">
        <f t="shared" si="3"/>
        <v>437.36342420183092</v>
      </c>
      <c r="S33" s="5">
        <f>SUM($Q$7:$Q33)/T33-1</f>
        <v>722275.07962962973</v>
      </c>
      <c r="T33" s="18">
        <v>27</v>
      </c>
      <c r="U33" s="138">
        <f>B33</f>
        <v>45124</v>
      </c>
      <c r="V33" s="131"/>
      <c r="W33" s="105"/>
      <c r="X33" s="167" t="e">
        <f>AVERAGE(W33:W41)</f>
        <v>#DIV/0!</v>
      </c>
      <c r="Y33" s="156">
        <f>Y32-K33-L33-1</f>
        <v>-3228089</v>
      </c>
      <c r="Z33" s="217">
        <f>AVERAGE(Y33:Y41)</f>
        <v>-3229508.888888889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1000</v>
      </c>
      <c r="J34" s="25">
        <v>300</v>
      </c>
      <c r="K34" s="170">
        <f t="shared" si="8"/>
        <v>1600</v>
      </c>
      <c r="L34" s="171"/>
      <c r="M34" s="153"/>
      <c r="N34" s="149">
        <f>L34+K34+G34+M34</f>
        <v>1600</v>
      </c>
      <c r="O34" s="67">
        <f t="shared" si="2"/>
        <v>668462.70000000019</v>
      </c>
      <c r="P34" s="7">
        <f t="shared" si="5"/>
        <v>18716955.600000005</v>
      </c>
      <c r="Q34" s="164">
        <f>Q33+N34</f>
        <v>3839505.45</v>
      </c>
      <c r="R34" s="29">
        <f t="shared" si="3"/>
        <v>504.77749586721814</v>
      </c>
      <c r="S34" s="5">
        <f>SUM($Q$7:$Q34)/T34-1</f>
        <v>833604.70000000007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-3229688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v>-11833</v>
      </c>
      <c r="E35" s="87"/>
      <c r="F35" s="23"/>
      <c r="G35" s="26">
        <f>D35+E35+F35-E34-F34</f>
        <v>-11833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-11833</v>
      </c>
      <c r="O35" s="67">
        <f t="shared" si="2"/>
        <v>771706.38103448297</v>
      </c>
      <c r="P35" s="7">
        <f t="shared" si="5"/>
        <v>22379485.050000004</v>
      </c>
      <c r="Q35" s="164">
        <f>Q34+N35</f>
        <v>3827672.45</v>
      </c>
      <c r="R35" s="29">
        <f t="shared" si="3"/>
        <v>567.29584725630684</v>
      </c>
      <c r="S35" s="5">
        <f>SUM($Q$7:$Q35)/T35</f>
        <v>936849.38103448274</v>
      </c>
      <c r="T35" s="18">
        <v>29</v>
      </c>
      <c r="U35" s="4"/>
      <c r="V35" s="131"/>
      <c r="W35" s="105"/>
      <c r="X35" s="167"/>
      <c r="Y35" s="156">
        <f>Y34-K35-L35-1</f>
        <v>-3229689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0</v>
      </c>
      <c r="O36" s="67">
        <f t="shared" si="2"/>
        <v>868067.15000000014</v>
      </c>
      <c r="P36" s="7">
        <f t="shared" si="5"/>
        <v>26042014.500000004</v>
      </c>
      <c r="Q36" s="164">
        <f>Q35+N36</f>
        <v>3827672.45</v>
      </c>
      <c r="R36" s="29">
        <f t="shared" si="3"/>
        <v>625.64513785022677</v>
      </c>
      <c r="S36" s="5">
        <f>SUM($Q$7:$Q36)/T36-1</f>
        <v>1033209.15</v>
      </c>
      <c r="T36" s="18">
        <v>30</v>
      </c>
      <c r="U36" s="4"/>
      <c r="V36" s="136"/>
      <c r="W36" s="105"/>
      <c r="X36" s="167"/>
      <c r="Y36" s="156">
        <f>Y35-K36-L36</f>
        <v>-3229689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958210.99838709692</v>
      </c>
      <c r="P37" s="7">
        <f t="shared" si="5"/>
        <v>29704540.950000003</v>
      </c>
      <c r="Q37" s="164">
        <f>Q36+N37-3</f>
        <v>3827669.45</v>
      </c>
      <c r="R37" s="29">
        <f t="shared" si="3"/>
        <v>680.23167702360797</v>
      </c>
      <c r="S37" s="5">
        <f>SUM($Q$7:$Q37)/T37+1</f>
        <v>1123354.9983870969</v>
      </c>
      <c r="T37" s="18">
        <v>31</v>
      </c>
      <c r="U37" s="27"/>
      <c r="V37" s="137"/>
      <c r="W37" s="105"/>
      <c r="X37" s="167"/>
      <c r="Y37" s="156">
        <f>Y36-K37-L37+3</f>
        <v>-3229686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1042720.8562500001</v>
      </c>
      <c r="P38" s="7">
        <f t="shared" si="5"/>
        <v>33367067.400000002</v>
      </c>
      <c r="Q38" s="164">
        <f t="shared" si="11"/>
        <v>3827669.45</v>
      </c>
      <c r="R38" s="29">
        <f t="shared" si="3"/>
        <v>731.4048165832038</v>
      </c>
      <c r="S38" s="5">
        <f>SUM($Q$7:$Q38)/T38</f>
        <v>1207863.8562500002</v>
      </c>
      <c r="T38" s="18">
        <v>32</v>
      </c>
      <c r="U38" s="27"/>
      <c r="V38" s="137"/>
      <c r="W38" s="105"/>
      <c r="X38" s="167"/>
      <c r="Y38" s="156">
        <f t="shared" si="7"/>
        <v>-3229686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1122108.9045454545</v>
      </c>
      <c r="P39" s="7">
        <f t="shared" si="5"/>
        <v>37029593.850000001</v>
      </c>
      <c r="Q39" s="164">
        <f t="shared" si="11"/>
        <v>3827669.45</v>
      </c>
      <c r="R39" s="29">
        <f t="shared" si="3"/>
        <v>779.47833365353347</v>
      </c>
      <c r="S39" s="5">
        <f>SUM($Q$7:$Q39)/T39+2</f>
        <v>1287253.9045454548</v>
      </c>
      <c r="T39" s="18">
        <v>33</v>
      </c>
      <c r="U39" s="27"/>
      <c r="V39" s="137"/>
      <c r="W39" s="105"/>
      <c r="X39" s="167"/>
      <c r="Y39" s="156">
        <f t="shared" si="7"/>
        <v>-3229686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1196827.0382352942</v>
      </c>
      <c r="P40" s="7">
        <f t="shared" si="5"/>
        <v>40692119.300000004</v>
      </c>
      <c r="Q40" s="164">
        <f>Q39+N40-1</f>
        <v>3827668.45</v>
      </c>
      <c r="R40" s="29">
        <f t="shared" si="3"/>
        <v>824.72102252913805</v>
      </c>
      <c r="S40" s="5">
        <f>SUM($Q$7:$Q40)/T40-1</f>
        <v>1361969.0382352944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-3229684</v>
      </c>
      <c r="Z40" s="217">
        <f>AVERAGE(Y40:Y48)</f>
        <v>-3229682.6666666665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1267275.5357142859</v>
      </c>
      <c r="P41" s="7">
        <f t="shared" si="5"/>
        <v>44354643.750000007</v>
      </c>
      <c r="Q41" s="164">
        <f>Q40+N41-1</f>
        <v>3827667.45</v>
      </c>
      <c r="R41" s="29">
        <f t="shared" si="3"/>
        <v>867.38132146944531</v>
      </c>
      <c r="S41" s="5">
        <f>SUM($Q$7:$Q41)/T41+1</f>
        <v>1432419.5357142861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-3229683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1333810.2000000002</v>
      </c>
      <c r="P42" s="7">
        <f t="shared" si="5"/>
        <v>48017167.20000001</v>
      </c>
      <c r="Q42" s="164">
        <f>Q41+N42-1</f>
        <v>3827666.45</v>
      </c>
      <c r="R42" s="29">
        <f t="shared" si="3"/>
        <v>907.66923212004167</v>
      </c>
      <c r="S42" s="5">
        <f>SUM($Q$7:$Q42)/T42-1</f>
        <v>1498952.2000000004</v>
      </c>
      <c r="T42" s="18">
        <v>36</v>
      </c>
      <c r="U42" s="138"/>
      <c r="V42" s="137"/>
      <c r="W42" s="105"/>
      <c r="X42" s="167"/>
      <c r="Y42" s="156">
        <f t="shared" ref="Y42:Y47" si="12">Y41-K42-L42+1</f>
        <v>-3229682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1396729.0986486489</v>
      </c>
      <c r="P43" s="7">
        <f t="shared" si="5"/>
        <v>51678976.650000013</v>
      </c>
      <c r="Q43" s="164">
        <f>Q42+N43+2</f>
        <v>3826952.45</v>
      </c>
      <c r="R43" s="29">
        <f t="shared" si="3"/>
        <v>945.71256344419635</v>
      </c>
      <c r="S43" s="5">
        <f>SUM($Q$7:$Q43)/T43-94</f>
        <v>1561778.0986486492</v>
      </c>
      <c r="T43" s="18">
        <v>37</v>
      </c>
      <c r="U43" s="138"/>
      <c r="V43" s="137"/>
      <c r="W43" s="105"/>
      <c r="X43" s="167"/>
      <c r="Y43" s="156">
        <f>Y42-K43-L43-2</f>
        <v>-3229684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1456336.4500000004</v>
      </c>
      <c r="P44" s="7">
        <f t="shared" si="5"/>
        <v>55340785.100000016</v>
      </c>
      <c r="Q44" s="164">
        <f>Q43+N44-1</f>
        <v>3826951.45</v>
      </c>
      <c r="R44" s="29">
        <f t="shared" si="3"/>
        <v>981.86447503073146</v>
      </c>
      <c r="S44" s="5">
        <f>SUM($Q$7:$Q44)/T44+1</f>
        <v>1621480.4500000007</v>
      </c>
      <c r="T44" s="18">
        <v>38</v>
      </c>
      <c r="U44" s="138"/>
      <c r="V44" s="137"/>
      <c r="W44" s="105"/>
      <c r="X44" s="167"/>
      <c r="Y44" s="156">
        <f>Y43-K44-L44+1</f>
        <v>-3229683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1512887.0141025647</v>
      </c>
      <c r="P45" s="7">
        <f t="shared" si="5"/>
        <v>59002593.550000019</v>
      </c>
      <c r="Q45" s="164">
        <f t="shared" ref="Q45:Q46" si="13">Q44+N45</f>
        <v>3826951.45</v>
      </c>
      <c r="R45" s="29">
        <f t="shared" si="3"/>
        <v>1016.1078665777931</v>
      </c>
      <c r="S45" s="5">
        <f>SUM($Q$7:$Q45)/T45+1</f>
        <v>1678031.0141025649</v>
      </c>
      <c r="T45" s="18">
        <v>39</v>
      </c>
      <c r="U45" s="138"/>
      <c r="V45" s="137"/>
      <c r="W45" s="105"/>
      <c r="X45" s="167"/>
      <c r="Y45" s="156">
        <f>Y44-K45-L45</f>
        <v>-3229683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1566610.0500000005</v>
      </c>
      <c r="P46" s="7">
        <f t="shared" si="5"/>
        <v>62664402.000000022</v>
      </c>
      <c r="Q46" s="164">
        <f t="shared" si="13"/>
        <v>3826951.45</v>
      </c>
      <c r="R46" s="29">
        <f t="shared" si="3"/>
        <v>1048.6390885475018</v>
      </c>
      <c r="S46" s="5">
        <f>SUM($Q$7:$Q46)/T46+1</f>
        <v>1731754.0500000007</v>
      </c>
      <c r="T46" s="18">
        <v>40</v>
      </c>
      <c r="U46" s="138"/>
      <c r="V46" s="137"/>
      <c r="W46" s="105"/>
      <c r="X46" s="167"/>
      <c r="Y46" s="156">
        <f>Y45-K46-L46</f>
        <v>-3229683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1617712.4500000007</v>
      </c>
      <c r="P47" s="7">
        <f t="shared" si="5"/>
        <v>66326210.450000025</v>
      </c>
      <c r="Q47" s="164">
        <f>Q46+N47</f>
        <v>3826951.45</v>
      </c>
      <c r="R47" s="29">
        <f t="shared" si="3"/>
        <v>1088.3412860369504</v>
      </c>
      <c r="S47" s="5">
        <f>SUM($Q$7:$Q47)/T47+1+14465-2</f>
        <v>1797319.4500000009</v>
      </c>
      <c r="T47" s="18">
        <v>41</v>
      </c>
      <c r="U47" s="138"/>
      <c r="V47" s="137"/>
      <c r="W47" s="105"/>
      <c r="X47" s="167"/>
      <c r="Y47" s="156">
        <f t="shared" si="12"/>
        <v>-3229682</v>
      </c>
      <c r="Z47" s="217">
        <f>AVERAGE(Y47:Y48)</f>
        <v>-3229681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1666381.3547619053</v>
      </c>
      <c r="P48" s="7">
        <f t="shared" si="5"/>
        <v>69988016.900000021</v>
      </c>
      <c r="Q48" s="164">
        <f>Q47+N48-2</f>
        <v>3826949.45</v>
      </c>
      <c r="R48" s="29">
        <f t="shared" si="3"/>
        <v>1109.1825598190087</v>
      </c>
      <c r="S48" s="5">
        <f>SUM($Q$7:$Q48)/T48+213</f>
        <v>1831737.3547619055</v>
      </c>
      <c r="T48" s="18">
        <v>42</v>
      </c>
      <c r="U48" s="138"/>
      <c r="V48" s="137"/>
      <c r="W48" s="105"/>
      <c r="X48" s="167"/>
      <c r="Y48" s="156">
        <f>Y47-K48-L48+2</f>
        <v>-3229680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86"/>
  <sheetViews>
    <sheetView topLeftCell="A4860" workbookViewId="0">
      <selection activeCell="D4886" sqref="D488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2023-07-14T09:28:39Z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